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19\СМР\РКСМ-972 ПКС ВК РСИ тех присы\КД 972\"/>
    </mc:Choice>
  </mc:AlternateContent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тмц!$A$1:$N$22</definedName>
  </definedNames>
  <calcPr calcId="152511" refMode="R1C1" concurrentCalc="0"/>
</workbook>
</file>

<file path=xl/calcChain.xml><?xml version="1.0" encoding="utf-8"?>
<calcChain xmlns="http://schemas.openxmlformats.org/spreadsheetml/2006/main">
  <c r="M6" i="4" l="1"/>
  <c r="M7" i="4"/>
  <c r="M8" i="4"/>
  <c r="M9" i="4"/>
  <c r="M10" i="4"/>
  <c r="M11" i="4"/>
  <c r="M12" i="4"/>
  <c r="M13" i="4"/>
  <c r="M14" i="4"/>
  <c r="M15" i="4"/>
  <c r="M16" i="4"/>
</calcChain>
</file>

<file path=xl/sharedStrings.xml><?xml version="1.0" encoding="utf-8"?>
<sst xmlns="http://schemas.openxmlformats.org/spreadsheetml/2006/main" count="90" uniqueCount="45">
  <si>
    <t>Требования к продукции / ГОСТ</t>
  </si>
  <si>
    <t>Заказчик</t>
  </si>
  <si>
    <t>ЕИ</t>
  </si>
  <si>
    <t>Номер закупки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</si>
  <si>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</si>
  <si>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</si>
  <si>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</si>
  <si>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</si>
  <si>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</si>
  <si>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</si>
  <si>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</si>
  <si>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</si>
  <si>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</si>
  <si>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</si>
  <si>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</si>
  <si>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</si>
  <si>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</si>
  <si>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</si>
  <si>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</si>
  <si>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</si>
  <si>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</si>
  <si>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</si>
  <si>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</si>
  <si>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</si>
  <si>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</si>
  <si>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</si>
  <si>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r>
  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</si>
  <si>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работа</t>
  </si>
  <si>
    <t>АО "ПКС-Водоканал"</t>
  </si>
  <si>
    <t>Республика Карелия. г.Петрозаводск</t>
  </si>
  <si>
    <t>РКСМ-972</t>
  </si>
  <si>
    <t>Техническое задание , сметы, схемы</t>
  </si>
  <si>
    <t xml:space="preserve">Выполнение ПИР и СМР с целью подключения  к централизованной системе водоснабжения для объекта: «Индивидуальный жилой дом по ул. Шуйская, кадастровый номер земельного участка 10:01:0200103:13»
</t>
  </si>
  <si>
    <t>Выполнение ПИР и СМР с целью подключения  к централизованной системе водоснабжения объекта: «Объект торговли товарами первой необходимости и повседневного спроса по ул. Ключевая, кадастровый номер земельного участка 10:01:0170109:17»</t>
  </si>
  <si>
    <t>Выполнение ПИР и СМР с целью подключения  к централизованной системе водоотведения объекта: «Среднеэтажный жилой дом со встроено-пристроенными в нижних этажах объектами бытового, торгового и иного общественного назначения по Лососинскому шоссе, кадастровый номер земельного участка 10:01:0110169:8»</t>
  </si>
  <si>
    <t>Выполнение ПИР и СМР с целью подключения  к централизованной системе водоснабжения объекта: 
«Реконструкция здания физкультурно-оздоровительного назначения по ул. Древлянка, кадастровый номер земельного участка 10:01:0120102:1385»</t>
  </si>
  <si>
    <t>Выполнение ПИР и СМР с целью подключения  к централизованной системе водоснабжения объекта:
«Индивидуальный жилой дом №3 по ул. Макарова, кадастровый номер земельного участка 10:01:0200104:17»</t>
  </si>
  <si>
    <t>Выполнение ПИР и СМР с целью подключения  к централизованной системе водоснабжения объекта: 
«Индивидуальный жилой дом №39 по ул. Челюскинцев, кадастровый номер земельного участка 10:01:0170117:11»</t>
  </si>
  <si>
    <t>Выполнение ПИР и СМР с целью подключения  к централизованной системе водоотведения объекта: 
«Индивидуальный жилой дом №39 по ул. Челюскинцев, кадастровый номер земельного участка 10:01:0170117:11»</t>
  </si>
  <si>
    <t>Выполнение ПИР и СМР с целью подключения  к централизованной системе водоотведения объекта: «Индивидуальный жилой дом №14 по ул. Пионерская, кадастровый номер земельного участка 10:01:0110109:6»</t>
  </si>
  <si>
    <t>Выполнение ПИР и СМР с целью подключения  к централизованной системе водоотведения объекта: «Многоквартирные среднеэтажные жилые дома в районе ул. Балтийской, кадастровый номер земельного участка 10:01:0140164:477»</t>
  </si>
  <si>
    <t>Выполнение ПИР и СМР с целью подключения  к централизованной системе водоотведения объекта: «Строительство здания детского сада по Ключевскому шоссе в районе пересечения с ул. Репникова в г.Петрозаводске, кадастровый номер земельного участка 10:01:0130113:847»</t>
  </si>
  <si>
    <t>42.21.23</t>
  </si>
  <si>
    <t>Сроки выполнения работ, в месяцах , с даты заключения договора</t>
  </si>
  <si>
    <t>Конкурс в электронной форме на выполнение работ для  подключения объектов к централизованной системе водоснабжения и водоснабжения для нужд АО "ПКС-Водоканал"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</si>
</sst>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  <charset val="204"/>
    </font>
    <font>
      <i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6" fillId="0" borderId="0"/>
    <xf numFmtId="0" fontId="8" fillId="0" borderId="0"/>
  </cellStyleXfs>
  <cellXfs count="3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center"/>
    </xf>
    <xf numFmtId="0" fontId="11" fillId="0" borderId="1" xfId="0" applyNumberFormat="1" applyFont="1" applyFill="1" applyBorder="1" applyAlignment="1" applyProtection="1">
      <alignment horizontal="left" vertical="top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1" xfId="0" applyNumberFormat="1" applyFont="1" applyFill="1" applyBorder="1" applyAlignment="1" applyProtection="1">
      <alignment vertical="center" wrapText="1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12" fillId="0" borderId="1" xfId="2" applyFont="1" applyBorder="1" applyAlignment="1">
      <alignment horizontal="center" vertical="top" wrapText="1"/>
    </xf>
    <xf numFmtId="0" fontId="12" fillId="0" borderId="1" xfId="2" applyFont="1" applyBorder="1" applyAlignment="1">
      <alignment horizontal="left" vertical="top" wrapText="1"/>
    </xf>
    <xf numFmtId="0" fontId="11" fillId="0" borderId="1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3" fillId="3" borderId="4" xfId="0" applyFont="1" applyFill="1" applyBorder="1" applyAlignment="1">
      <alignment horizontal="center" vertical="center" wrapText="1"/>
    </xf>
    <xf numFmtId="0" fontId="8" fillId="0" borderId="4" xfId="2" applyFont="1" applyBorder="1" applyAlignment="1">
      <alignment horizontal="left" vertical="top" wrapText="1"/>
    </xf>
    <xf numFmtId="0" fontId="8" fillId="0" borderId="1" xfId="2" applyFont="1" applyBorder="1" applyAlignment="1">
      <alignment vertical="top" wrapText="1"/>
    </xf>
    <xf numFmtId="0" fontId="8" fillId="0" borderId="1" xfId="2" applyFont="1" applyBorder="1" applyAlignment="1">
      <alignment horizontal="left" vertical="top" wrapText="1"/>
    </xf>
    <xf numFmtId="0" fontId="8" fillId="0" borderId="6" xfId="2" applyFont="1" applyBorder="1" applyAlignment="1">
      <alignment horizontal="left" vertical="top" wrapText="1"/>
    </xf>
    <xf numFmtId="1" fontId="14" fillId="3" borderId="4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4" xfId="0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view="pageBreakPreview" zoomScale="90" zoomScaleNormal="86" zoomScaleSheetLayoutView="90" workbookViewId="0">
      <selection activeCell="D3" sqref="D3:N3"/>
    </sheetView>
  </sheetViews>
  <sheetFormatPr defaultColWidth="8.85546875" defaultRowHeight="12.75" x14ac:dyDescent="0.2"/>
  <cols>
    <col min="1" max="2" width="6.85546875" customWidth="1"/>
    <col min="3" max="4" width="12.42578125" customWidth="1"/>
    <col min="5" max="5" width="43.42578125" style="1" customWidth="1"/>
    <col min="6" max="6" width="33.140625" style="1" customWidth="1"/>
    <col min="7" max="7" width="11.28515625" style="1" customWidth="1"/>
    <col min="8" max="8" width="17.42578125" style="1" customWidth="1"/>
    <col min="9" max="9" width="23.5703125" style="1" customWidth="1"/>
    <col min="10" max="10" width="12.85546875" customWidth="1"/>
    <col min="11" max="11" width="18.85546875" customWidth="1"/>
    <col min="12" max="13" width="15.7109375" customWidth="1"/>
    <col min="14" max="14" width="21.42578125" customWidth="1"/>
  </cols>
  <sheetData>
    <row r="1" spans="1:14" ht="18.75" customHeight="1" x14ac:dyDescent="0.2">
      <c r="M1" s="9" t="s">
        <v>6</v>
      </c>
    </row>
    <row r="2" spans="1:14" ht="42.75" customHeight="1" x14ac:dyDescent="0.2">
      <c r="A2" s="8" t="s">
        <v>7</v>
      </c>
      <c r="B2" s="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45.75" customHeight="1" x14ac:dyDescent="0.2">
      <c r="A3" s="7" t="s">
        <v>3</v>
      </c>
      <c r="B3" s="7"/>
      <c r="C3" s="6" t="s">
        <v>30</v>
      </c>
      <c r="D3" s="14" t="s">
        <v>44</v>
      </c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36" customHeight="1" x14ac:dyDescent="0.2">
      <c r="K4" s="34" t="s">
        <v>43</v>
      </c>
      <c r="L4" s="15" t="s">
        <v>18</v>
      </c>
      <c r="M4" s="15" t="s">
        <v>17</v>
      </c>
      <c r="N4" s="15" t="s">
        <v>4</v>
      </c>
    </row>
    <row r="5" spans="1:14" ht="66.75" customHeight="1" x14ac:dyDescent="0.2">
      <c r="A5" s="4" t="s">
        <v>8</v>
      </c>
      <c r="B5" s="4" t="s">
        <v>9</v>
      </c>
      <c r="C5" s="2" t="s">
        <v>15</v>
      </c>
      <c r="D5" s="2" t="s">
        <v>16</v>
      </c>
      <c r="E5" s="2" t="s">
        <v>22</v>
      </c>
      <c r="F5" s="2" t="s">
        <v>0</v>
      </c>
      <c r="G5" s="2" t="s">
        <v>2</v>
      </c>
      <c r="H5" s="2" t="s">
        <v>1</v>
      </c>
      <c r="I5" s="2" t="s">
        <v>21</v>
      </c>
      <c r="J5" s="2" t="s">
        <v>19</v>
      </c>
      <c r="K5" s="35"/>
      <c r="L5" s="16"/>
      <c r="M5" s="16"/>
      <c r="N5" s="16"/>
    </row>
    <row r="6" spans="1:14" s="27" customFormat="1" ht="81" customHeight="1" x14ac:dyDescent="0.2">
      <c r="A6" s="22">
        <v>1</v>
      </c>
      <c r="B6" s="22">
        <v>1</v>
      </c>
      <c r="C6" s="28" t="s">
        <v>42</v>
      </c>
      <c r="D6" s="28">
        <v>42.21</v>
      </c>
      <c r="E6" s="29" t="s">
        <v>32</v>
      </c>
      <c r="F6" s="12" t="s">
        <v>31</v>
      </c>
      <c r="G6" s="12" t="s">
        <v>27</v>
      </c>
      <c r="H6" s="23" t="s">
        <v>28</v>
      </c>
      <c r="I6" s="24" t="s">
        <v>29</v>
      </c>
      <c r="J6" s="25">
        <v>1</v>
      </c>
      <c r="K6" s="33">
        <v>7</v>
      </c>
      <c r="L6" s="13">
        <v>232812.82</v>
      </c>
      <c r="M6" s="13">
        <f>L6</f>
        <v>232812.82</v>
      </c>
      <c r="N6" s="26"/>
    </row>
    <row r="7" spans="1:14" s="27" customFormat="1" ht="73.5" customHeight="1" x14ac:dyDescent="0.2">
      <c r="A7" s="22">
        <v>2</v>
      </c>
      <c r="B7" s="22">
        <v>1</v>
      </c>
      <c r="C7" s="28" t="s">
        <v>42</v>
      </c>
      <c r="D7" s="28">
        <v>42.21</v>
      </c>
      <c r="E7" s="30" t="s">
        <v>33</v>
      </c>
      <c r="F7" s="12" t="s">
        <v>31</v>
      </c>
      <c r="G7" s="12" t="s">
        <v>27</v>
      </c>
      <c r="H7" s="23" t="s">
        <v>28</v>
      </c>
      <c r="I7" s="24" t="s">
        <v>29</v>
      </c>
      <c r="J7" s="25">
        <v>1</v>
      </c>
      <c r="K7" s="33">
        <v>7</v>
      </c>
      <c r="L7" s="13">
        <v>517234.9</v>
      </c>
      <c r="M7" s="13">
        <f t="shared" ref="M7:M15" si="0">L7</f>
        <v>517234.9</v>
      </c>
      <c r="N7" s="26"/>
    </row>
    <row r="8" spans="1:14" s="27" customFormat="1" ht="110.25" customHeight="1" x14ac:dyDescent="0.2">
      <c r="A8" s="22">
        <v>3</v>
      </c>
      <c r="B8" s="22">
        <v>1</v>
      </c>
      <c r="C8" s="28" t="s">
        <v>42</v>
      </c>
      <c r="D8" s="28">
        <v>42.21</v>
      </c>
      <c r="E8" s="31" t="s">
        <v>34</v>
      </c>
      <c r="F8" s="12" t="s">
        <v>31</v>
      </c>
      <c r="G8" s="12" t="s">
        <v>27</v>
      </c>
      <c r="H8" s="23" t="s">
        <v>28</v>
      </c>
      <c r="I8" s="24" t="s">
        <v>29</v>
      </c>
      <c r="J8" s="25">
        <v>1</v>
      </c>
      <c r="K8" s="33">
        <v>7</v>
      </c>
      <c r="L8" s="13">
        <v>492953.14</v>
      </c>
      <c r="M8" s="13">
        <f t="shared" si="0"/>
        <v>492953.14</v>
      </c>
      <c r="N8" s="26"/>
    </row>
    <row r="9" spans="1:14" s="27" customFormat="1" ht="90" customHeight="1" x14ac:dyDescent="0.2">
      <c r="A9" s="22">
        <v>4</v>
      </c>
      <c r="B9" s="22">
        <v>1</v>
      </c>
      <c r="C9" s="28" t="s">
        <v>42</v>
      </c>
      <c r="D9" s="28">
        <v>42.21</v>
      </c>
      <c r="E9" s="31" t="s">
        <v>35</v>
      </c>
      <c r="F9" s="12" t="s">
        <v>31</v>
      </c>
      <c r="G9" s="12" t="s">
        <v>27</v>
      </c>
      <c r="H9" s="23" t="s">
        <v>28</v>
      </c>
      <c r="I9" s="24" t="s">
        <v>29</v>
      </c>
      <c r="J9" s="25">
        <v>1</v>
      </c>
      <c r="K9" s="33">
        <v>6</v>
      </c>
      <c r="L9" s="13">
        <v>991466.92</v>
      </c>
      <c r="M9" s="13">
        <f t="shared" si="0"/>
        <v>991466.92</v>
      </c>
      <c r="N9" s="26"/>
    </row>
    <row r="10" spans="1:14" s="27" customFormat="1" ht="56.25" x14ac:dyDescent="0.2">
      <c r="A10" s="22">
        <v>5</v>
      </c>
      <c r="B10" s="22">
        <v>1</v>
      </c>
      <c r="C10" s="28" t="s">
        <v>42</v>
      </c>
      <c r="D10" s="28">
        <v>42.21</v>
      </c>
      <c r="E10" s="31" t="s">
        <v>36</v>
      </c>
      <c r="F10" s="12" t="s">
        <v>31</v>
      </c>
      <c r="G10" s="12" t="s">
        <v>27</v>
      </c>
      <c r="H10" s="23" t="s">
        <v>28</v>
      </c>
      <c r="I10" s="24" t="s">
        <v>29</v>
      </c>
      <c r="J10" s="25">
        <v>1</v>
      </c>
      <c r="K10" s="33">
        <v>6</v>
      </c>
      <c r="L10" s="13">
        <v>173278.82</v>
      </c>
      <c r="M10" s="13">
        <f t="shared" si="0"/>
        <v>173278.82</v>
      </c>
      <c r="N10" s="26"/>
    </row>
    <row r="11" spans="1:14" s="27" customFormat="1" ht="75.75" customHeight="1" x14ac:dyDescent="0.2">
      <c r="A11" s="22">
        <v>6</v>
      </c>
      <c r="B11" s="22">
        <v>1</v>
      </c>
      <c r="C11" s="28" t="s">
        <v>42</v>
      </c>
      <c r="D11" s="28">
        <v>42.21</v>
      </c>
      <c r="E11" s="31" t="s">
        <v>37</v>
      </c>
      <c r="F11" s="12" t="s">
        <v>31</v>
      </c>
      <c r="G11" s="12" t="s">
        <v>27</v>
      </c>
      <c r="H11" s="23" t="s">
        <v>28</v>
      </c>
      <c r="I11" s="24" t="s">
        <v>29</v>
      </c>
      <c r="J11" s="25">
        <v>1</v>
      </c>
      <c r="K11" s="33">
        <v>7</v>
      </c>
      <c r="L11" s="13">
        <v>142112.82</v>
      </c>
      <c r="M11" s="13">
        <f t="shared" si="0"/>
        <v>142112.82</v>
      </c>
      <c r="N11" s="26"/>
    </row>
    <row r="12" spans="1:14" s="27" customFormat="1" ht="74.25" customHeight="1" x14ac:dyDescent="0.2">
      <c r="A12" s="22">
        <v>7</v>
      </c>
      <c r="B12" s="22">
        <v>1</v>
      </c>
      <c r="C12" s="28" t="s">
        <v>42</v>
      </c>
      <c r="D12" s="28">
        <v>42.21</v>
      </c>
      <c r="E12" s="31" t="s">
        <v>38</v>
      </c>
      <c r="F12" s="12" t="s">
        <v>31</v>
      </c>
      <c r="G12" s="12" t="s">
        <v>27</v>
      </c>
      <c r="H12" s="23" t="s">
        <v>28</v>
      </c>
      <c r="I12" s="24" t="s">
        <v>29</v>
      </c>
      <c r="J12" s="25">
        <v>1</v>
      </c>
      <c r="K12" s="33">
        <v>7</v>
      </c>
      <c r="L12" s="13">
        <v>163468.57999999999</v>
      </c>
      <c r="M12" s="13">
        <f t="shared" si="0"/>
        <v>163468.57999999999</v>
      </c>
      <c r="N12" s="26"/>
    </row>
    <row r="13" spans="1:14" s="27" customFormat="1" ht="56.25" x14ac:dyDescent="0.2">
      <c r="A13" s="22">
        <v>8</v>
      </c>
      <c r="B13" s="22">
        <v>1</v>
      </c>
      <c r="C13" s="28" t="s">
        <v>42</v>
      </c>
      <c r="D13" s="28">
        <v>42.21</v>
      </c>
      <c r="E13" s="31" t="s">
        <v>39</v>
      </c>
      <c r="F13" s="12" t="s">
        <v>31</v>
      </c>
      <c r="G13" s="12" t="s">
        <v>27</v>
      </c>
      <c r="H13" s="23" t="s">
        <v>28</v>
      </c>
      <c r="I13" s="24" t="s">
        <v>29</v>
      </c>
      <c r="J13" s="25">
        <v>1</v>
      </c>
      <c r="K13" s="33">
        <v>7</v>
      </c>
      <c r="L13" s="13">
        <v>141712.51</v>
      </c>
      <c r="M13" s="13">
        <f t="shared" si="0"/>
        <v>141712.51</v>
      </c>
      <c r="N13" s="26"/>
    </row>
    <row r="14" spans="1:14" s="27" customFormat="1" ht="73.5" customHeight="1" x14ac:dyDescent="0.2">
      <c r="A14" s="22">
        <v>9</v>
      </c>
      <c r="B14" s="22">
        <v>1</v>
      </c>
      <c r="C14" s="28" t="s">
        <v>42</v>
      </c>
      <c r="D14" s="28">
        <v>42.21</v>
      </c>
      <c r="E14" s="32" t="s">
        <v>40</v>
      </c>
      <c r="F14" s="12" t="s">
        <v>31</v>
      </c>
      <c r="G14" s="12" t="s">
        <v>27</v>
      </c>
      <c r="H14" s="23" t="s">
        <v>28</v>
      </c>
      <c r="I14" s="24" t="s">
        <v>29</v>
      </c>
      <c r="J14" s="25">
        <v>1</v>
      </c>
      <c r="K14" s="33">
        <v>7</v>
      </c>
      <c r="L14" s="13">
        <v>588481.51</v>
      </c>
      <c r="M14" s="13">
        <f t="shared" si="0"/>
        <v>588481.51</v>
      </c>
      <c r="N14" s="26"/>
    </row>
    <row r="15" spans="1:14" s="27" customFormat="1" ht="82.5" customHeight="1" x14ac:dyDescent="0.2">
      <c r="A15" s="22">
        <v>10</v>
      </c>
      <c r="B15" s="22">
        <v>1</v>
      </c>
      <c r="C15" s="28" t="s">
        <v>42</v>
      </c>
      <c r="D15" s="28">
        <v>42.21</v>
      </c>
      <c r="E15" s="31" t="s">
        <v>41</v>
      </c>
      <c r="F15" s="12" t="s">
        <v>31</v>
      </c>
      <c r="G15" s="12" t="s">
        <v>27</v>
      </c>
      <c r="H15" s="23" t="s">
        <v>28</v>
      </c>
      <c r="I15" s="24" t="s">
        <v>29</v>
      </c>
      <c r="J15" s="25">
        <v>1</v>
      </c>
      <c r="K15" s="33">
        <v>7</v>
      </c>
      <c r="L15" s="13">
        <v>676827.23</v>
      </c>
      <c r="M15" s="13">
        <f t="shared" si="0"/>
        <v>676827.23</v>
      </c>
      <c r="N15" s="26"/>
    </row>
    <row r="16" spans="1:14" ht="20.25" customHeight="1" x14ac:dyDescent="0.2">
      <c r="A16" s="18" t="s">
        <v>20</v>
      </c>
      <c r="B16" s="18"/>
      <c r="C16" s="18"/>
      <c r="D16" s="18"/>
      <c r="E16" s="18"/>
      <c r="F16" s="18"/>
      <c r="G16" s="18"/>
      <c r="H16" s="18"/>
      <c r="I16" s="18"/>
      <c r="J16" s="3"/>
      <c r="K16" s="3"/>
      <c r="L16" s="5"/>
      <c r="M16" s="5">
        <f>SUM(M6:M15)</f>
        <v>4120349.2499999995</v>
      </c>
      <c r="N16" s="5"/>
    </row>
    <row r="18" spans="1:14" ht="74.25" customHeight="1" x14ac:dyDescent="0.2">
      <c r="A18" s="17" t="s">
        <v>14</v>
      </c>
      <c r="B18" s="17"/>
      <c r="C18" s="17"/>
      <c r="D18" s="19" t="s">
        <v>5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</row>
    <row r="19" spans="1:14" ht="59.25" customHeight="1" x14ac:dyDescent="0.2">
      <c r="A19" s="17" t="s">
        <v>10</v>
      </c>
      <c r="B19" s="17"/>
      <c r="C19" s="17"/>
      <c r="D19" s="19" t="s">
        <v>23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54" customHeight="1" x14ac:dyDescent="0.2">
      <c r="A20" s="17" t="s">
        <v>12</v>
      </c>
      <c r="B20" s="17"/>
      <c r="C20" s="17"/>
      <c r="D20" s="19" t="s">
        <v>11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spans="1:14" ht="47.25" customHeight="1" x14ac:dyDescent="0.2">
      <c r="A21" s="17" t="s">
        <v>25</v>
      </c>
      <c r="B21" s="17"/>
      <c r="C21" s="17"/>
      <c r="D21" s="19" t="s">
        <v>24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 ht="309" customHeight="1" x14ac:dyDescent="0.2">
      <c r="A22" s="20" t="s">
        <v>13</v>
      </c>
      <c r="B22" s="20"/>
      <c r="C22" s="20"/>
      <c r="D22" s="21" t="s">
        <v>26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15" x14ac:dyDescent="0.25">
      <c r="C23" s="10"/>
      <c r="D23" s="10"/>
      <c r="E23" s="11"/>
      <c r="F23" s="11"/>
      <c r="G23" s="11"/>
      <c r="H23" s="11"/>
    </row>
  </sheetData>
  <mergeCells count="16">
    <mergeCell ref="K4:K5"/>
    <mergeCell ref="A21:C21"/>
    <mergeCell ref="A19:C19"/>
    <mergeCell ref="A22:C22"/>
    <mergeCell ref="D22:N22"/>
    <mergeCell ref="D19:N19"/>
    <mergeCell ref="D20:N20"/>
    <mergeCell ref="D21:N21"/>
    <mergeCell ref="D3:N3"/>
    <mergeCell ref="N4:N5"/>
    <mergeCell ref="A18:C18"/>
    <mergeCell ref="A20:C20"/>
    <mergeCell ref="A16:I16"/>
    <mergeCell ref="D18:N18"/>
    <mergeCell ref="L4:L5"/>
    <mergeCell ref="M4:M5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Мутафян Аида Араевна</cp:lastModifiedBy>
  <cp:lastPrinted>2019-02-05T12:57:41Z</cp:lastPrinted>
  <dcterms:created xsi:type="dcterms:W3CDTF">2013-09-25T03:40:45Z</dcterms:created>
  <dcterms:modified xsi:type="dcterms:W3CDTF">2019-09-05T10:18:16Z</dcterms:modified>
</cp:coreProperties>
</file>